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rtak.Harutyunyan\Desktop\MJCC2025-2027\edgar11.06.2024\հաշվարկներ\"/>
    </mc:Choice>
  </mc:AlternateContent>
  <bookViews>
    <workbookView xWindow="0" yWindow="0" windowWidth="28800" windowHeight="11865" activeTab="3"/>
  </bookViews>
  <sheets>
    <sheet name="AMPOP" sheetId="3" r:id="rId1"/>
    <sheet name="Revised_2025—elders-growing" sheetId="4" r:id="rId2"/>
    <sheet name="Revised_2026—elders-growing" sheetId="5" r:id="rId3"/>
    <sheet name="Revised_2027—elders-growing" sheetId="6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5" l="1"/>
  <c r="G28" i="5"/>
  <c r="G27" i="5"/>
  <c r="G25" i="5"/>
  <c r="G24" i="5"/>
  <c r="G28" i="4"/>
  <c r="G27" i="4"/>
  <c r="G24" i="4"/>
  <c r="G25" i="4" s="1"/>
  <c r="G29" i="4" l="1"/>
  <c r="C30" i="6"/>
  <c r="C31" i="6" s="1"/>
  <c r="C24" i="6" s="1"/>
  <c r="C29" i="6"/>
  <c r="C28" i="6"/>
  <c r="G20" i="6"/>
  <c r="F20" i="6"/>
  <c r="C20" i="6"/>
  <c r="H19" i="6"/>
  <c r="G19" i="6"/>
  <c r="F19" i="6"/>
  <c r="E19" i="6"/>
  <c r="D19" i="6"/>
  <c r="C19" i="6"/>
  <c r="B18" i="6"/>
  <c r="B19" i="6" s="1"/>
  <c r="B17" i="6"/>
  <c r="B16" i="6"/>
  <c r="B15" i="6"/>
  <c r="B14" i="6"/>
  <c r="B13" i="6"/>
  <c r="G12" i="6"/>
  <c r="F12" i="6"/>
  <c r="C12" i="6"/>
  <c r="H11" i="6"/>
  <c r="H20" i="6" s="1"/>
  <c r="G11" i="6"/>
  <c r="F11" i="6"/>
  <c r="E11" i="6"/>
  <c r="E20" i="6" s="1"/>
  <c r="D11" i="6"/>
  <c r="D20" i="6" s="1"/>
  <c r="C11" i="6"/>
  <c r="B7" i="6"/>
  <c r="H6" i="6"/>
  <c r="H8" i="6" s="1"/>
  <c r="G6" i="6"/>
  <c r="G8" i="6" s="1"/>
  <c r="F6" i="6"/>
  <c r="F8" i="6" s="1"/>
  <c r="E6" i="6"/>
  <c r="E8" i="6" s="1"/>
  <c r="D6" i="6"/>
  <c r="D8" i="6" s="1"/>
  <c r="C6" i="6"/>
  <c r="C8" i="6" s="1"/>
  <c r="B6" i="6"/>
  <c r="H8" i="5"/>
  <c r="G8" i="5"/>
  <c r="B8" i="4"/>
  <c r="H8" i="4"/>
  <c r="G8" i="4"/>
  <c r="E21" i="6" l="1"/>
  <c r="E22" i="6"/>
  <c r="E10" i="6"/>
  <c r="F21" i="6"/>
  <c r="F22" i="6"/>
  <c r="F10" i="6"/>
  <c r="C22" i="6"/>
  <c r="C10" i="6"/>
  <c r="B8" i="6"/>
  <c r="C21" i="6"/>
  <c r="G22" i="6"/>
  <c r="G10" i="6"/>
  <c r="G21" i="6"/>
  <c r="D21" i="6"/>
  <c r="D22" i="6"/>
  <c r="D10" i="6"/>
  <c r="H10" i="6"/>
  <c r="H21" i="6"/>
  <c r="H22" i="6"/>
  <c r="B11" i="6"/>
  <c r="D12" i="6"/>
  <c r="H12" i="6"/>
  <c r="E12" i="6"/>
  <c r="D8" i="5"/>
  <c r="D11" i="3"/>
  <c r="D10" i="3"/>
  <c r="D9" i="3"/>
  <c r="D8" i="3"/>
  <c r="B6" i="5"/>
  <c r="E6" i="5"/>
  <c r="E8" i="5" s="1"/>
  <c r="C24" i="5"/>
  <c r="C28" i="5"/>
  <c r="C29" i="5" s="1"/>
  <c r="C30" i="5" s="1"/>
  <c r="H20" i="5"/>
  <c r="H19" i="5"/>
  <c r="G19" i="5"/>
  <c r="F19" i="5"/>
  <c r="E19" i="5"/>
  <c r="D19" i="5"/>
  <c r="C19" i="5"/>
  <c r="B18" i="5"/>
  <c r="B19" i="5" s="1"/>
  <c r="B17" i="5"/>
  <c r="B16" i="5"/>
  <c r="B15" i="5"/>
  <c r="B14" i="5"/>
  <c r="B13" i="5"/>
  <c r="D12" i="5"/>
  <c r="H11" i="5"/>
  <c r="H12" i="5" s="1"/>
  <c r="G11" i="5"/>
  <c r="G20" i="5" s="1"/>
  <c r="F11" i="5"/>
  <c r="F20" i="5" s="1"/>
  <c r="E11" i="5"/>
  <c r="E12" i="5" s="1"/>
  <c r="D11" i="5"/>
  <c r="D20" i="5" s="1"/>
  <c r="C11" i="5"/>
  <c r="C20" i="5" s="1"/>
  <c r="B7" i="5"/>
  <c r="H6" i="5"/>
  <c r="G6" i="5"/>
  <c r="F6" i="5"/>
  <c r="F8" i="5" s="1"/>
  <c r="D6" i="5"/>
  <c r="C6" i="5"/>
  <c r="C8" i="5" s="1"/>
  <c r="C12" i="3"/>
  <c r="C14" i="3" s="1"/>
  <c r="C11" i="3"/>
  <c r="C10" i="3"/>
  <c r="C9" i="3"/>
  <c r="C8" i="3"/>
  <c r="B6" i="4"/>
  <c r="B7" i="4"/>
  <c r="D21" i="4"/>
  <c r="C11" i="4"/>
  <c r="C8" i="4"/>
  <c r="C24" i="4"/>
  <c r="C28" i="4"/>
  <c r="C29" i="4" s="1"/>
  <c r="H19" i="4"/>
  <c r="G19" i="4"/>
  <c r="F19" i="4"/>
  <c r="E19" i="4"/>
  <c r="D19" i="4"/>
  <c r="C19" i="4"/>
  <c r="B18" i="4"/>
  <c r="B19" i="4" s="1"/>
  <c r="B17" i="4"/>
  <c r="B16" i="4"/>
  <c r="B15" i="4"/>
  <c r="H11" i="4"/>
  <c r="E11" i="4"/>
  <c r="D11" i="4"/>
  <c r="B14" i="4"/>
  <c r="B13" i="4"/>
  <c r="G11" i="4"/>
  <c r="G12" i="4" s="1"/>
  <c r="F11" i="4"/>
  <c r="F12" i="4" s="1"/>
  <c r="C12" i="4"/>
  <c r="H6" i="4"/>
  <c r="G6" i="4"/>
  <c r="F6" i="4"/>
  <c r="F8" i="4" s="1"/>
  <c r="E6" i="4"/>
  <c r="E8" i="4" s="1"/>
  <c r="D6" i="4"/>
  <c r="D8" i="4" s="1"/>
  <c r="C6" i="4"/>
  <c r="B11" i="3"/>
  <c r="B10" i="3"/>
  <c r="B8" i="3"/>
  <c r="B9" i="3"/>
  <c r="B21" i="6" l="1"/>
  <c r="B22" i="6"/>
  <c r="B10" i="6"/>
  <c r="B12" i="6"/>
  <c r="B20" i="6"/>
  <c r="B8" i="5"/>
  <c r="D12" i="3" s="1"/>
  <c r="D14" i="3" s="1"/>
  <c r="F12" i="5"/>
  <c r="E20" i="5"/>
  <c r="F21" i="5"/>
  <c r="F22" i="5"/>
  <c r="F10" i="5"/>
  <c r="C21" i="5"/>
  <c r="C22" i="5"/>
  <c r="C10" i="5"/>
  <c r="E22" i="5"/>
  <c r="E10" i="5"/>
  <c r="E21" i="5"/>
  <c r="D21" i="5"/>
  <c r="D22" i="5"/>
  <c r="D10" i="5"/>
  <c r="C31" i="5"/>
  <c r="B11" i="5"/>
  <c r="C12" i="5"/>
  <c r="G12" i="5"/>
  <c r="F20" i="4"/>
  <c r="C30" i="4"/>
  <c r="C31" i="4" s="1"/>
  <c r="H10" i="4"/>
  <c r="C22" i="4"/>
  <c r="C10" i="4"/>
  <c r="C21" i="4"/>
  <c r="D20" i="4"/>
  <c r="D12" i="4"/>
  <c r="D22" i="4"/>
  <c r="D10" i="4"/>
  <c r="E20" i="4"/>
  <c r="E12" i="4"/>
  <c r="E10" i="4"/>
  <c r="E21" i="4"/>
  <c r="E22" i="4"/>
  <c r="G22" i="4"/>
  <c r="H12" i="4"/>
  <c r="H20" i="4"/>
  <c r="F21" i="4"/>
  <c r="F10" i="4"/>
  <c r="F22" i="4"/>
  <c r="C20" i="4"/>
  <c r="G20" i="4"/>
  <c r="B11" i="4"/>
  <c r="B21" i="5" l="1"/>
  <c r="B10" i="5"/>
  <c r="B22" i="5"/>
  <c r="H21" i="5"/>
  <c r="H22" i="5"/>
  <c r="H10" i="5"/>
  <c r="B20" i="5"/>
  <c r="B12" i="5"/>
  <c r="H22" i="4"/>
  <c r="B22" i="4"/>
  <c r="H21" i="4"/>
  <c r="G21" i="4"/>
  <c r="G10" i="4"/>
  <c r="B20" i="4"/>
  <c r="B12" i="4"/>
  <c r="B12" i="3"/>
  <c r="B14" i="3" s="1"/>
  <c r="G21" i="5" l="1"/>
  <c r="G22" i="5"/>
  <c r="G10" i="5"/>
  <c r="B21" i="4"/>
  <c r="B10" i="4"/>
</calcChain>
</file>

<file path=xl/sharedStrings.xml><?xml version="1.0" encoding="utf-8"?>
<sst xmlns="http://schemas.openxmlformats.org/spreadsheetml/2006/main" count="141" uniqueCount="56">
  <si>
    <t xml:space="preserve"> Ըստ ՀԲ մեթոդաբանության նվազագույն պարենային զամբյուղի նկատմամբ HMT մեթոդով որոշված ծայրահեղ աղքատության հաղթահարում՝ մեծ խնամառությամբ ընտանիքներում հավելավճարի կիրառմամբ</t>
  </si>
  <si>
    <t>2024թ-ին, նույն տարվա միջին տարեկան ՀԲ ՆՊԶ կանխատեսմամբ՝  ՍԳԻ-ի հիման վրա, ըստ դրամական եկամուտների ծայրահեղ աղքատության հաղթահարում՝ մեծ խնամառությամբ ընտանիքներում հավելավճարի կիրառմամբ</t>
  </si>
  <si>
    <t>Խնամառու չպարունակող ընտանիքներ, խնամառության ինդեքսը=0, բոլոր չափահասին բերված անդամների պարենային շեմի պակասուրդի 100% լրացում</t>
  </si>
  <si>
    <t>Խնամառության ինդեքսը մեծ է 0-ից և փոքր է 10-ից, յուրաքանչյուր չափահասին բերված անդամի  պարենային շեմի  100% լրացում</t>
  </si>
  <si>
    <t xml:space="preserve">Խնամառության ինդեքսը մեծ կամ հավասար է 10-ի և փոքր է 20-ից, յուրաքանչյուր չափահասին բերված անդամի  պարենային շեմի  100% լրացում </t>
  </si>
  <si>
    <t>Ընդամենը</t>
  </si>
  <si>
    <t>Տիպ 1</t>
  </si>
  <si>
    <t>Տիպ 2</t>
  </si>
  <si>
    <t>Տիպ 3</t>
  </si>
  <si>
    <t>Տիպ 4</t>
  </si>
  <si>
    <t>Տիպ 5</t>
  </si>
  <si>
    <t>Տիպ 6</t>
  </si>
  <si>
    <t>Պարենային աղքատ բնակչության միջին դրամական եկամուտը (դրամ, մեկ չափահասին համարժեք, ամսական)</t>
  </si>
  <si>
    <t>Պարենային աղքատներին պահանջվող միջին լրացուցիչ եկամուտ (դրամ, մեկ չափահասին համարժեք, ամսական)</t>
  </si>
  <si>
    <t xml:space="preserve"> Պարենային շեմից ցած չափահասին հավասարեցված անդամների ընդհանուր թվաքանակ, այդ թվում՝</t>
  </si>
  <si>
    <t>Ընդամենը անհրաժեշտ բյուջե (տարեկան, դրամ)</t>
  </si>
  <si>
    <t>ՀՆԱ (մլրդ. Դրամ, ՄԺԾԾ 2024-2026)</t>
  </si>
  <si>
    <t>Անհրաժեշտ բյուջեն որպես տոկոս ՀՆԱ-ի նկատմամբ</t>
  </si>
  <si>
    <t>Պարենային շեմից ցած, պոտենցյալ շահառու բնակչության ընդհանուր թվաքանակ</t>
  </si>
  <si>
    <t>Տոկոսը՝ ՀՀ բնակչության ընդհանուր թվում</t>
  </si>
  <si>
    <t>0-18 տարեկան երեխաներ</t>
  </si>
  <si>
    <t>18-64 տարեկաններ, այդ թվում՝</t>
  </si>
  <si>
    <t>18-64 տարեկան գործունակներ</t>
  </si>
  <si>
    <t>18-64 տարեկան ոչ գործունակներ</t>
  </si>
  <si>
    <t>65+ տարեկաններ</t>
  </si>
  <si>
    <t>Պարենային շեմից ցած, պոտենցյալ շահառու ընտանիքների ընդհանուր թվաքանակ</t>
  </si>
  <si>
    <t>Տոկոսը՝ ընտանիքների ընդհանուր թվում</t>
  </si>
  <si>
    <t>Ընտանիքի միջին չափ, մարդ</t>
  </si>
  <si>
    <t>Մեկ նպաստառու ընտանիքի միջին ամսական նպաստ, դրամ</t>
  </si>
  <si>
    <t>Մեկ չափահասին հավասարեցված անդամի հաշվով միջին ամսական նպաստ, դրամ</t>
  </si>
  <si>
    <t>Խնամառության ինդեքսը մեծ կամ հավասար է 50-ի և փոքր է 100-ից,  բոլոր չափահասին համարժեք անդամների պարենային շեմի պակասուրդի 100% լրացում</t>
  </si>
  <si>
    <t>Աշխատանքային տարիքի գործունակներ չպարունակող ընտանիքներ՝ միայն խնամառուներից կամ խնամառուներից և 65-74 տարեկան գործունակներից բաղկացած ընտանիքներ, բոլոր չափահասին համարժեք անդամների պարենային շեմի պակասուրդի 100% լրացում</t>
  </si>
  <si>
    <t>Խնամառության ինդեքսը մեծ կամ հավասար է 20-ի և փոքր է 50-ից, յուրաքանչյուր չափահասին բերված անդամի  պարենային շեմի  100% լրացում</t>
  </si>
  <si>
    <t>Պարենային աղքատության շեմ, ՆՊԶ ըստ ՀԲ մեթոդաբանության (դրամ, մեկ չափահասին համարժեք, ամսական, 2023թ․- ի 3-րդ եռամսակ)</t>
  </si>
  <si>
    <t>* Կանխատեսման տեխնիկան՝</t>
  </si>
  <si>
    <t>2022թ․ փաստացի արժեք, Ըստ Համաշխարհային բանկի մեթոդաբանության, մեկ մեծահասակի հաշվով, 2022թ-ին /հրապարակվում է ամեն տարի նոյեմբեր ամսին, "ՀՀ սոցիալական պատկերը և աղքատությունը" հրապարակման մեջ</t>
  </si>
  <si>
    <t>2023 ՍԳԻ, ՄԺԾԾ 2024-2026</t>
  </si>
  <si>
    <t>2024 ՍԳԻ, ՄԺԾԾ 2024-2026</t>
  </si>
  <si>
    <t>2025 ՍԳԻ, ՄԺԾԾ 2024-2026</t>
  </si>
  <si>
    <t>2026 ՍԳԻ, ՄԺԾԾ 2024-2026</t>
  </si>
  <si>
    <t>Ըստ ՀԲ մեթոդաբանության նվազագույն պարենային զամբյուղի նկատմամբ HMT մեթոդով որոշված ծայրահեղ աղքատության հաղթահարում՝ մեծ խնամառությամբ ընտանիքներում հավելավճարի կիրառմամբ (հավելավճարները՝ աղքատության ստորին գծի նկատմամբ)</t>
  </si>
  <si>
    <t>Տնտեսական աճ,%*</t>
  </si>
  <si>
    <t>Սպառողական գների ինդեքս (ՍԳԻ)**</t>
  </si>
  <si>
    <t>Աղքատության ստորին գիծ, ըստ ՀԲ մեթոդաբանության  (դրամ, մեկ չափահասին համարժեք, ամսական)</t>
  </si>
  <si>
    <t>Ըստ եկամուտների ծայրահեղ աղքատ բնակչություն</t>
  </si>
  <si>
    <t>Տոկոսը՝ բնակչության ընդհանուր թվում</t>
  </si>
  <si>
    <t>Ըստ եկամուտների ծայրահեղ աղքատ ընտանիքներ</t>
  </si>
  <si>
    <t>HMT մեթոդով ընտանիքներին հատկացվելիք նպաստի տարեկան գումար, մլրդ․ ՀՀ դրամ</t>
  </si>
  <si>
    <t>ՀՆԱ, մլրդ դրամ*</t>
  </si>
  <si>
    <t>Տոկոս՝ ՀՆԱ նկատմամբ</t>
  </si>
  <si>
    <t>Ըստ ՀԲ մեթոդաբանության ՆՊԶ (դրամ, մեկ չափահասին համարժեք, ամսական)</t>
  </si>
  <si>
    <t>65+ տարեկանների կշիռը բանաձևում=1</t>
  </si>
  <si>
    <t>2025թ․-ի կանխատեսված աղքատության ստորին գիծ, ամսական, մեկ չափահասին համարժեք անձի հաշվով, դրամ*</t>
  </si>
  <si>
    <t>լղ ընտանիքներ</t>
  </si>
  <si>
    <t>եռամսյա</t>
  </si>
  <si>
    <t>1-ին դաս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</si>
</sst>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0000"/>
    <numFmt numFmtId="165" formatCode="_(* #,##0.000000_);_(* \(#,##0.000000\);_(* &quot;-&quot;??_);_(@_)"/>
    <numFmt numFmtId="166" formatCode="_(* #,##0_);_(* \(#,##0\);_(* &quot;-&quot;??_);_(@_)"/>
    <numFmt numFmtId="167" formatCode="0.000"/>
    <numFmt numFmtId="168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0"/>
      <name val="GHEA Grapalat"/>
      <family val="3"/>
    </font>
    <font>
      <b/>
      <sz val="10"/>
      <name val="Sylfaen"/>
      <family val="1"/>
    </font>
    <font>
      <b/>
      <sz val="10"/>
      <color rgb="FF000000"/>
      <name val="Sylfaen"/>
      <family val="1"/>
    </font>
    <font>
      <b/>
      <sz val="11"/>
      <name val="Sylfaen"/>
      <family val="1"/>
    </font>
    <font>
      <sz val="10"/>
      <name val="Sylfaen"/>
      <family val="1"/>
    </font>
    <font>
      <sz val="10"/>
      <color rgb="FF000000"/>
      <name val="GHEA Grapalat"/>
      <family val="3"/>
    </font>
    <font>
      <b/>
      <i/>
      <sz val="10"/>
      <color rgb="FF000000"/>
      <name val="GHEA Grapalat"/>
      <family val="3"/>
    </font>
    <font>
      <i/>
      <sz val="10"/>
      <color rgb="FF000000"/>
      <name val="GHEA Grapalat"/>
      <family val="3"/>
    </font>
    <font>
      <sz val="11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164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165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3" fontId="6" fillId="0" borderId="2" xfId="0" applyNumberFormat="1" applyFont="1" applyBorder="1"/>
    <xf numFmtId="3" fontId="7" fillId="0" borderId="2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166" fontId="10" fillId="0" borderId="2" xfId="1" applyNumberFormat="1" applyFont="1" applyFill="1" applyBorder="1"/>
    <xf numFmtId="0" fontId="12" fillId="0" borderId="2" xfId="0" applyFont="1" applyBorder="1" applyAlignment="1">
      <alignment vertical="center" wrapText="1"/>
    </xf>
    <xf numFmtId="167" fontId="6" fillId="0" borderId="2" xfId="0" applyNumberFormat="1" applyFont="1" applyBorder="1"/>
    <xf numFmtId="0" fontId="13" fillId="0" borderId="2" xfId="0" applyFont="1" applyBorder="1" applyAlignment="1">
      <alignment vertical="center" wrapText="1"/>
    </xf>
    <xf numFmtId="166" fontId="8" fillId="0" borderId="2" xfId="0" applyNumberFormat="1" applyFont="1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/>
    <xf numFmtId="166" fontId="11" fillId="0" borderId="2" xfId="0" applyNumberFormat="1" applyFont="1" applyBorder="1" applyAlignment="1">
      <alignment vertical="center"/>
    </xf>
    <xf numFmtId="3" fontId="15" fillId="0" borderId="2" xfId="0" applyNumberFormat="1" applyFont="1" applyBorder="1"/>
    <xf numFmtId="0" fontId="14" fillId="0" borderId="2" xfId="0" applyFont="1" applyBorder="1" applyAlignment="1">
      <alignment vertical="center" wrapText="1"/>
    </xf>
    <xf numFmtId="166" fontId="6" fillId="0" borderId="2" xfId="1" applyNumberFormat="1" applyFont="1" applyFill="1" applyBorder="1"/>
    <xf numFmtId="43" fontId="0" fillId="0" borderId="0" xfId="0" applyNumberFormat="1"/>
    <xf numFmtId="0" fontId="16" fillId="2" borderId="2" xfId="2" applyFont="1" applyFill="1" applyBorder="1" applyAlignment="1">
      <alignment horizontal="left" vertical="top" wrapText="1"/>
    </xf>
    <xf numFmtId="0" fontId="0" fillId="0" borderId="2" xfId="0" applyBorder="1"/>
    <xf numFmtId="166" fontId="0" fillId="0" borderId="2" xfId="1" applyNumberFormat="1" applyFont="1" applyBorder="1"/>
    <xf numFmtId="3" fontId="0" fillId="0" borderId="2" xfId="0" applyNumberFormat="1" applyBorder="1" applyAlignment="1">
      <alignment wrapText="1"/>
    </xf>
    <xf numFmtId="168" fontId="0" fillId="0" borderId="2" xfId="0" applyNumberFormat="1" applyBorder="1"/>
    <xf numFmtId="0" fontId="17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168" fontId="17" fillId="0" borderId="2" xfId="0" applyNumberFormat="1" applyFont="1" applyBorder="1" applyAlignment="1">
      <alignment horizontal="right" vertical="center" wrapText="1"/>
    </xf>
    <xf numFmtId="3" fontId="17" fillId="0" borderId="2" xfId="0" applyNumberFormat="1" applyFont="1" applyBorder="1" applyAlignment="1">
      <alignment horizontal="right" vertical="center" wrapText="1"/>
    </xf>
    <xf numFmtId="168" fontId="0" fillId="0" borderId="0" xfId="0" applyNumberFormat="1"/>
    <xf numFmtId="3" fontId="19" fillId="0" borderId="2" xfId="0" applyNumberFormat="1" applyFont="1" applyBorder="1" applyAlignment="1">
      <alignment horizontal="right" vertical="center" wrapText="1"/>
    </xf>
    <xf numFmtId="2" fontId="17" fillId="0" borderId="2" xfId="0" applyNumberFormat="1" applyFont="1" applyBorder="1" applyAlignment="1">
      <alignment horizontal="right" vertical="center" wrapText="1"/>
    </xf>
    <xf numFmtId="0" fontId="2" fillId="0" borderId="0" xfId="0" applyFont="1"/>
    <xf numFmtId="43" fontId="0" fillId="3" borderId="0" xfId="0" applyNumberFormat="1" applyFill="1"/>
    <xf numFmtId="0" fontId="3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D11" sqref="D11"/>
    </sheetView>
  </sheetViews>
  <sheetFormatPr defaultRowHeight="15" x14ac:dyDescent="0.25"/>
  <cols>
    <col min="1" max="1" width="92.42578125" customWidth="1"/>
    <col min="6" max="6" width="10.140625" bestFit="1" customWidth="1"/>
  </cols>
  <sheetData>
    <row r="2" spans="1:7" ht="83.45" customHeight="1" x14ac:dyDescent="0.25">
      <c r="A2" s="37" t="s">
        <v>40</v>
      </c>
      <c r="B2" s="37"/>
      <c r="C2" s="37"/>
      <c r="D2" s="37"/>
    </row>
    <row r="3" spans="1:7" x14ac:dyDescent="0.25">
      <c r="A3" s="27"/>
      <c r="B3" s="28">
        <v>2024</v>
      </c>
      <c r="C3" s="28">
        <v>2025</v>
      </c>
      <c r="D3" s="28">
        <v>2026</v>
      </c>
    </row>
    <row r="4" spans="1:7" ht="30.6" customHeight="1" x14ac:dyDescent="0.25">
      <c r="A4" s="29" t="s">
        <v>41</v>
      </c>
      <c r="B4" s="30">
        <v>7</v>
      </c>
      <c r="C4" s="30">
        <v>7</v>
      </c>
      <c r="D4" s="30">
        <v>7</v>
      </c>
    </row>
    <row r="5" spans="1:7" ht="30.6" customHeight="1" x14ac:dyDescent="0.25">
      <c r="A5" s="29" t="s">
        <v>42</v>
      </c>
      <c r="B5" s="30">
        <v>104</v>
      </c>
      <c r="C5" s="30">
        <v>104</v>
      </c>
      <c r="D5" s="30">
        <v>104</v>
      </c>
    </row>
    <row r="6" spans="1:7" ht="30.6" customHeight="1" x14ac:dyDescent="0.25">
      <c r="A6" s="29" t="s">
        <v>50</v>
      </c>
      <c r="B6" s="7">
        <v>36029</v>
      </c>
      <c r="C6" s="31">
        <v>37470.160000000003</v>
      </c>
      <c r="D6" s="31">
        <v>38968.966400000005</v>
      </c>
    </row>
    <row r="7" spans="1:7" ht="30.6" customHeight="1" x14ac:dyDescent="0.25">
      <c r="A7" s="29" t="s">
        <v>43</v>
      </c>
      <c r="B7" s="7">
        <v>46281.463776000004</v>
      </c>
      <c r="C7" s="31">
        <v>48132.722327040006</v>
      </c>
      <c r="D7" s="31">
        <v>50058.031220121607</v>
      </c>
    </row>
    <row r="8" spans="1:7" ht="30.6" customHeight="1" x14ac:dyDescent="0.25">
      <c r="A8" s="29" t="s">
        <v>44</v>
      </c>
      <c r="B8" s="31" t="e">
        <f>+#REF!</f>
        <v>#REF!</v>
      </c>
      <c r="C8" s="31">
        <f>+'Revised_2025—elders-growing'!B11</f>
        <v>188027.87379249168</v>
      </c>
      <c r="D8" s="31">
        <f>+'Revised_2026—elders-growing'!B11</f>
        <v>169544.93176359392</v>
      </c>
    </row>
    <row r="9" spans="1:7" ht="30.6" customHeight="1" x14ac:dyDescent="0.25">
      <c r="A9" s="29" t="s">
        <v>45</v>
      </c>
      <c r="B9" s="30" t="e">
        <f>+#REF!</f>
        <v>#REF!</v>
      </c>
      <c r="C9" s="30">
        <f>+'Revised_2025—elders-growing'!B12</f>
        <v>6.3160186023678762</v>
      </c>
      <c r="D9" s="30">
        <f>+'Revised_2026—elders-growing'!B12</f>
        <v>5.6951606235671459</v>
      </c>
    </row>
    <row r="10" spans="1:7" ht="30.6" customHeight="1" x14ac:dyDescent="0.25">
      <c r="A10" s="29" t="s">
        <v>46</v>
      </c>
      <c r="B10" s="31" t="e">
        <f>+#REF!</f>
        <v>#REF!</v>
      </c>
      <c r="C10" s="31">
        <f>+'Revised_2025—elders-growing'!B18</f>
        <v>51268.999731604687</v>
      </c>
      <c r="D10" s="31">
        <f>+'Revised_2026—elders-growing'!B18</f>
        <v>46260.262278593684</v>
      </c>
    </row>
    <row r="11" spans="1:7" ht="30.6" customHeight="1" x14ac:dyDescent="0.25">
      <c r="A11" s="29" t="s">
        <v>26</v>
      </c>
      <c r="B11" s="30" t="e">
        <f>+#REF!</f>
        <v>#REF!</v>
      </c>
      <c r="C11" s="30">
        <f>+'Revised_2025—elders-growing'!B19</f>
        <v>6.3820834767914798</v>
      </c>
      <c r="D11" s="30">
        <f>+'Revised_2026—elders-growing'!B19</f>
        <v>5.7585842724810306</v>
      </c>
    </row>
    <row r="12" spans="1:7" ht="30.6" customHeight="1" x14ac:dyDescent="0.25">
      <c r="A12" s="29" t="s">
        <v>47</v>
      </c>
      <c r="B12" s="30" t="e">
        <f>+#REF!/1000000000</f>
        <v>#REF!</v>
      </c>
      <c r="C12" s="30">
        <f>+'Revised_2025—elders-growing'!B8/1000000000</f>
        <v>29.512906701057311</v>
      </c>
      <c r="D12" s="30">
        <f>+'Revised_2026—elders-growing'!B8/1000000000</f>
        <v>27.218335727523407</v>
      </c>
      <c r="F12" s="32"/>
      <c r="G12" s="32"/>
    </row>
    <row r="13" spans="1:7" ht="30.6" customHeight="1" x14ac:dyDescent="0.25">
      <c r="A13" s="29" t="s">
        <v>48</v>
      </c>
      <c r="B13" s="33">
        <v>10608</v>
      </c>
      <c r="C13" s="33">
        <v>11805</v>
      </c>
      <c r="D13" s="33">
        <v>13136</v>
      </c>
    </row>
    <row r="14" spans="1:7" ht="30.6" customHeight="1" x14ac:dyDescent="0.25">
      <c r="A14" s="29" t="s">
        <v>49</v>
      </c>
      <c r="B14" s="34" t="e">
        <f>+B12/B13*100</f>
        <v>#REF!</v>
      </c>
      <c r="C14" s="34">
        <f>+C12/C13*100</f>
        <v>0.2500034451593165</v>
      </c>
      <c r="D14" s="34">
        <f>+D12/D13*100</f>
        <v>0.2072041392168347</v>
      </c>
    </row>
  </sheetData>
  <mergeCells count="1"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C13" workbookViewId="0">
      <selection activeCell="E24" sqref="E24"/>
    </sheetView>
  </sheetViews>
  <sheetFormatPr defaultRowHeight="53.45" customHeight="1" x14ac:dyDescent="0.25"/>
  <cols>
    <col min="1" max="1" width="45.7109375" customWidth="1"/>
    <col min="2" max="2" width="34.140625" customWidth="1"/>
    <col min="3" max="3" width="26.7109375" customWidth="1"/>
    <col min="4" max="4" width="21.42578125" customWidth="1"/>
    <col min="5" max="5" width="19.85546875" customWidth="1"/>
    <col min="6" max="6" width="23.7109375" customWidth="1"/>
    <col min="7" max="7" width="25.28515625" customWidth="1"/>
    <col min="8" max="8" width="31.85546875" customWidth="1"/>
  </cols>
  <sheetData>
    <row r="1" spans="1:8" ht="53.45" customHeight="1" x14ac:dyDescent="0.25">
      <c r="A1" s="35" t="s">
        <v>51</v>
      </c>
      <c r="B1" s="37" t="s">
        <v>0</v>
      </c>
      <c r="C1" s="37"/>
      <c r="D1" s="37"/>
      <c r="E1" s="37"/>
      <c r="F1" s="37"/>
      <c r="G1" s="37"/>
    </row>
    <row r="2" spans="1:8" ht="196.15" customHeight="1" x14ac:dyDescent="0.25">
      <c r="A2" s="1"/>
      <c r="B2" s="2" t="s">
        <v>1</v>
      </c>
      <c r="C2" s="3" t="s">
        <v>2</v>
      </c>
      <c r="D2" s="3" t="s">
        <v>3</v>
      </c>
      <c r="E2" s="3" t="s">
        <v>4</v>
      </c>
      <c r="F2" s="3" t="s">
        <v>32</v>
      </c>
      <c r="G2" s="3" t="s">
        <v>30</v>
      </c>
      <c r="H2" s="3" t="s">
        <v>31</v>
      </c>
    </row>
    <row r="3" spans="1:8" ht="24" customHeight="1" x14ac:dyDescent="0.25">
      <c r="A3" s="4"/>
      <c r="B3" s="2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spans="1:8" ht="46.9" customHeight="1" x14ac:dyDescent="0.25">
      <c r="A4" s="5" t="s">
        <v>12</v>
      </c>
      <c r="B4" s="6">
        <v>21703.504085133573</v>
      </c>
      <c r="C4" s="6">
        <v>21761</v>
      </c>
      <c r="D4" s="6">
        <v>20857.613940109939</v>
      </c>
      <c r="E4" s="6">
        <v>18760.561028100637</v>
      </c>
      <c r="F4" s="6">
        <v>23399.43668558836</v>
      </c>
      <c r="G4" s="6">
        <v>22803.105804621038</v>
      </c>
      <c r="H4" s="6">
        <v>21569</v>
      </c>
    </row>
    <row r="5" spans="1:8" ht="43.15" customHeight="1" x14ac:dyDescent="0.25">
      <c r="A5" s="5" t="s">
        <v>33</v>
      </c>
      <c r="B5" s="7">
        <v>37470</v>
      </c>
      <c r="C5" s="7">
        <v>37470</v>
      </c>
      <c r="D5" s="7">
        <v>37470</v>
      </c>
      <c r="E5" s="7">
        <v>37470</v>
      </c>
      <c r="F5" s="7">
        <v>37470</v>
      </c>
      <c r="G5" s="7">
        <v>37470</v>
      </c>
      <c r="H5" s="7">
        <v>37470</v>
      </c>
    </row>
    <row r="6" spans="1:8" ht="43.9" customHeight="1" x14ac:dyDescent="0.25">
      <c r="A6" s="5" t="s">
        <v>13</v>
      </c>
      <c r="B6" s="6">
        <f>+B5-B4</f>
        <v>15766.495914866427</v>
      </c>
      <c r="C6" s="6">
        <f>+C5-C4</f>
        <v>15709</v>
      </c>
      <c r="D6" s="6">
        <f t="shared" ref="D6:H6" si="0">+D5-D4</f>
        <v>16612.386059890061</v>
      </c>
      <c r="E6" s="6">
        <f t="shared" si="0"/>
        <v>18709.438971899363</v>
      </c>
      <c r="F6" s="6">
        <f t="shared" si="0"/>
        <v>14070.56331441164</v>
      </c>
      <c r="G6" s="6">
        <f t="shared" si="0"/>
        <v>14666.894195378962</v>
      </c>
      <c r="H6" s="6">
        <f t="shared" si="0"/>
        <v>15901</v>
      </c>
    </row>
    <row r="7" spans="1:8" ht="45.6" customHeight="1" x14ac:dyDescent="0.25">
      <c r="A7" s="5" t="s">
        <v>14</v>
      </c>
      <c r="B7" s="8">
        <f>SUM(C7:H7)</f>
        <v>158258.56006459487</v>
      </c>
      <c r="C7" s="8">
        <v>31844.58044816897</v>
      </c>
      <c r="D7" s="8">
        <v>12568.076080368333</v>
      </c>
      <c r="E7" s="8">
        <v>29113.576828432233</v>
      </c>
      <c r="F7" s="8">
        <v>67957.038043499997</v>
      </c>
      <c r="G7" s="8">
        <v>13985.603780884499</v>
      </c>
      <c r="H7" s="8">
        <v>2789.684883240855</v>
      </c>
    </row>
    <row r="8" spans="1:8" ht="24" customHeight="1" x14ac:dyDescent="0.25">
      <c r="A8" s="9" t="s">
        <v>15</v>
      </c>
      <c r="B8" s="10">
        <f>C8+D8+E8+F8+G8+H8</f>
        <v>29512906701.057312</v>
      </c>
      <c r="C8" s="10">
        <f>+C7*C6*12</f>
        <v>6002958171.123436</v>
      </c>
      <c r="D8" s="10">
        <f>+D7*D6*12</f>
        <v>2505428782.5257835</v>
      </c>
      <c r="E8" s="10">
        <f>+E7*E6*12</f>
        <v>6536384267.103075</v>
      </c>
      <c r="F8" s="10">
        <f>+F7*F6*12</f>
        <v>11474325677.411367</v>
      </c>
      <c r="G8" s="10">
        <f t="shared" ref="G8:H8" si="1">+G7*G6*12</f>
        <v>2461504450.9526987</v>
      </c>
      <c r="H8" s="10">
        <f t="shared" si="1"/>
        <v>532305351.94095409</v>
      </c>
    </row>
    <row r="9" spans="1:8" ht="38.450000000000003" customHeight="1" x14ac:dyDescent="0.25">
      <c r="A9" s="5" t="s">
        <v>16</v>
      </c>
      <c r="B9" s="33">
        <v>11805</v>
      </c>
      <c r="C9" s="33">
        <v>11805</v>
      </c>
      <c r="D9" s="33">
        <v>11805</v>
      </c>
      <c r="E9" s="33">
        <v>11805</v>
      </c>
      <c r="F9" s="33">
        <v>11805</v>
      </c>
      <c r="G9" s="33">
        <v>11805</v>
      </c>
      <c r="H9" s="33">
        <v>11805</v>
      </c>
    </row>
    <row r="10" spans="1:8" ht="32.450000000000003" customHeight="1" x14ac:dyDescent="0.25">
      <c r="A10" s="11" t="s">
        <v>17</v>
      </c>
      <c r="B10" s="12">
        <f>+B8*100/B9/1000000000</f>
        <v>0.2500034451593165</v>
      </c>
      <c r="C10" s="12">
        <f>+C8*100/C9/1000000000</f>
        <v>5.0850979848567866E-2</v>
      </c>
      <c r="D10" s="12">
        <f t="shared" ref="D10:H10" si="2">+D8*100/D9/1000000000</f>
        <v>2.122345432042172E-2</v>
      </c>
      <c r="E10" s="12">
        <f t="shared" si="2"/>
        <v>5.536962530371093E-2</v>
      </c>
      <c r="F10" s="12">
        <f t="shared" si="2"/>
        <v>9.7198862155115348E-2</v>
      </c>
      <c r="G10" s="12">
        <f t="shared" si="2"/>
        <v>2.0851371884393888E-2</v>
      </c>
      <c r="H10" s="12">
        <f t="shared" si="2"/>
        <v>4.5091516471067686E-3</v>
      </c>
    </row>
    <row r="11" spans="1:8" ht="33.6" customHeight="1" x14ac:dyDescent="0.25">
      <c r="A11" s="13" t="s">
        <v>18</v>
      </c>
      <c r="B11" s="14">
        <f>SUM(C11:H11)</f>
        <v>188027.87379249168</v>
      </c>
      <c r="C11" s="14">
        <f>+C14+C17</f>
        <v>31844.580448168977</v>
      </c>
      <c r="D11" s="14">
        <f>+D13+D14+D17</f>
        <v>13937.31635816111</v>
      </c>
      <c r="E11" s="14">
        <f>+E13+E14+E17</f>
        <v>33996.93599041929</v>
      </c>
      <c r="F11" s="14">
        <f>+F13+F14+F17</f>
        <v>85408.606884072477</v>
      </c>
      <c r="G11" s="14">
        <f>+G13+G14+G17</f>
        <v>20037.533950649999</v>
      </c>
      <c r="H11" s="14">
        <f>+H13+H14+H17</f>
        <v>2802.9001610198547</v>
      </c>
    </row>
    <row r="12" spans="1:8" ht="17.45" customHeight="1" x14ac:dyDescent="0.25">
      <c r="A12" s="15" t="s">
        <v>19</v>
      </c>
      <c r="B12" s="16">
        <f>+B11*100/2977000</f>
        <v>6.3160186023678762</v>
      </c>
      <c r="C12" s="16">
        <f>+C11*100/2977000</f>
        <v>1.0696869482085649</v>
      </c>
      <c r="D12" s="16">
        <f t="shared" ref="D12:H12" si="3">+D11*100/2977000</f>
        <v>0.46816648834938224</v>
      </c>
      <c r="E12" s="16">
        <f t="shared" si="3"/>
        <v>1.1419864289694084</v>
      </c>
      <c r="F12" s="16">
        <f t="shared" si="3"/>
        <v>2.8689488372211112</v>
      </c>
      <c r="G12" s="16">
        <f t="shared" si="3"/>
        <v>0.67307806350856558</v>
      </c>
      <c r="H12" s="16">
        <f t="shared" si="3"/>
        <v>9.4151836110844975E-2</v>
      </c>
    </row>
    <row r="13" spans="1:8" ht="17.45" customHeight="1" x14ac:dyDescent="0.25">
      <c r="A13" s="15" t="s">
        <v>20</v>
      </c>
      <c r="B13" s="17">
        <f t="shared" ref="B13:B18" si="4">SUM(C13:H13)</f>
        <v>63067.237587299256</v>
      </c>
      <c r="C13" s="18">
        <v>0</v>
      </c>
      <c r="D13" s="18">
        <v>2806.3858024977781</v>
      </c>
      <c r="E13" s="18">
        <v>10264.736379533098</v>
      </c>
      <c r="F13" s="18">
        <v>37295.40861511838</v>
      </c>
      <c r="G13" s="18">
        <v>12676.679012369999</v>
      </c>
      <c r="H13" s="18">
        <v>24.027777780000001</v>
      </c>
    </row>
    <row r="14" spans="1:8" ht="17.45" customHeight="1" x14ac:dyDescent="0.25">
      <c r="A14" s="15" t="s">
        <v>21</v>
      </c>
      <c r="B14" s="17">
        <f t="shared" si="4"/>
        <v>106179.84735656936</v>
      </c>
      <c r="C14" s="18">
        <v>29086.021806208981</v>
      </c>
      <c r="D14" s="18">
        <v>10584.342592703331</v>
      </c>
      <c r="E14" s="18">
        <v>21765.803878199567</v>
      </c>
      <c r="F14" s="18">
        <v>38978.518585627469</v>
      </c>
      <c r="G14" s="18">
        <v>5717.1049382699985</v>
      </c>
      <c r="H14" s="18">
        <v>48.055555560000002</v>
      </c>
    </row>
    <row r="15" spans="1:8" ht="17.45" customHeight="1" x14ac:dyDescent="0.25">
      <c r="A15" s="15" t="s">
        <v>22</v>
      </c>
      <c r="B15" s="17">
        <f t="shared" si="4"/>
        <v>100339.30106027379</v>
      </c>
      <c r="C15" s="18">
        <v>29086.021806208981</v>
      </c>
      <c r="D15" s="18">
        <v>10584.342592703331</v>
      </c>
      <c r="E15" s="18">
        <v>21006.053878199575</v>
      </c>
      <c r="F15" s="18">
        <v>35083.307165871913</v>
      </c>
      <c r="G15" s="18">
        <v>4579.5756172900001</v>
      </c>
      <c r="H15" s="18">
        <v>0</v>
      </c>
    </row>
    <row r="16" spans="1:8" ht="17.45" customHeight="1" x14ac:dyDescent="0.25">
      <c r="A16" s="15" t="s">
        <v>23</v>
      </c>
      <c r="B16" s="17">
        <f t="shared" si="4"/>
        <v>5840.5462962955571</v>
      </c>
      <c r="C16" s="18">
        <v>0</v>
      </c>
      <c r="D16" s="18">
        <v>0</v>
      </c>
      <c r="E16" s="18">
        <v>759.75</v>
      </c>
      <c r="F16" s="18">
        <v>3895.211419755557</v>
      </c>
      <c r="G16" s="18">
        <v>1137.5293209799997</v>
      </c>
      <c r="H16" s="18">
        <v>48.055555560000002</v>
      </c>
    </row>
    <row r="17" spans="1:8" ht="17.45" customHeight="1" x14ac:dyDescent="0.25">
      <c r="A17" s="19" t="s">
        <v>24</v>
      </c>
      <c r="B17" s="17">
        <f t="shared" si="4"/>
        <v>18780.788848623091</v>
      </c>
      <c r="C17" s="18">
        <v>2758.5586419599981</v>
      </c>
      <c r="D17" s="18">
        <v>546.58796296000003</v>
      </c>
      <c r="E17" s="18">
        <v>1966.3957326866187</v>
      </c>
      <c r="F17" s="18">
        <v>9134.6796833266199</v>
      </c>
      <c r="G17" s="18">
        <v>1643.7500000099992</v>
      </c>
      <c r="H17" s="18">
        <v>2730.8168276798547</v>
      </c>
    </row>
    <row r="18" spans="1:8" ht="31.9" customHeight="1" x14ac:dyDescent="0.25">
      <c r="A18" s="13" t="s">
        <v>25</v>
      </c>
      <c r="B18" s="14">
        <f t="shared" si="4"/>
        <v>51268.999731604687</v>
      </c>
      <c r="C18" s="14">
        <v>14616.858762722941</v>
      </c>
      <c r="D18" s="14">
        <v>2939.4922839777773</v>
      </c>
      <c r="E18" s="14">
        <v>7751.0165727464755</v>
      </c>
      <c r="F18" s="14">
        <v>20127.771202344262</v>
      </c>
      <c r="G18" s="14">
        <v>4215</v>
      </c>
      <c r="H18" s="14">
        <v>1618.8609098132367</v>
      </c>
    </row>
    <row r="19" spans="1:8" ht="22.9" customHeight="1" x14ac:dyDescent="0.25">
      <c r="A19" s="19" t="s">
        <v>26</v>
      </c>
      <c r="B19" s="16">
        <f t="shared" ref="B19:H19" si="5">+B18*100/803327</f>
        <v>6.3820834767914798</v>
      </c>
      <c r="C19" s="16">
        <f t="shared" si="5"/>
        <v>1.8195403319847261</v>
      </c>
      <c r="D19" s="16">
        <f t="shared" si="5"/>
        <v>0.36591478737522543</v>
      </c>
      <c r="E19" s="16">
        <f t="shared" si="5"/>
        <v>0.96486444159681861</v>
      </c>
      <c r="F19" s="16">
        <f t="shared" si="5"/>
        <v>2.5055514382492139</v>
      </c>
      <c r="G19" s="16">
        <f t="shared" si="5"/>
        <v>0.52469293326378919</v>
      </c>
      <c r="H19" s="16">
        <f t="shared" si="5"/>
        <v>0.20151954432170671</v>
      </c>
    </row>
    <row r="20" spans="1:8" ht="22.9" customHeight="1" x14ac:dyDescent="0.25">
      <c r="A20" s="19" t="s">
        <v>27</v>
      </c>
      <c r="B20" s="16">
        <f>+B11/B18</f>
        <v>3.6674769310270396</v>
      </c>
      <c r="C20" s="16">
        <f>+C11/C18</f>
        <v>2.1786199733544338</v>
      </c>
      <c r="D20" s="16">
        <f>+D11/D18</f>
        <v>4.7414026000778833</v>
      </c>
      <c r="E20" s="16">
        <f t="shared" ref="E20:H20" si="6">+E11/E18</f>
        <v>4.3861260869905356</v>
      </c>
      <c r="F20" s="16">
        <f t="shared" si="6"/>
        <v>4.2433216288808477</v>
      </c>
      <c r="G20" s="16">
        <f t="shared" si="6"/>
        <v>4.7538633334875442</v>
      </c>
      <c r="H20" s="16">
        <f t="shared" si="6"/>
        <v>1.7314027066990068</v>
      </c>
    </row>
    <row r="21" spans="1:8" ht="34.15" customHeight="1" x14ac:dyDescent="0.25">
      <c r="A21" s="13" t="s">
        <v>28</v>
      </c>
      <c r="B21" s="20">
        <f>+B8/B18/12</f>
        <v>47970.68217889723</v>
      </c>
      <c r="C21" s="20">
        <f>+C8/C18/12</f>
        <v>34223.941161424795</v>
      </c>
      <c r="D21" s="20">
        <f>+D8/D18/12</f>
        <v>71027.821033983389</v>
      </c>
      <c r="E21" s="20">
        <f t="shared" ref="E21:H21" si="7">+E8/E18/12</f>
        <v>70274.483845187948</v>
      </c>
      <c r="F21" s="20">
        <f t="shared" si="7"/>
        <v>47506.194145310059</v>
      </c>
      <c r="G21" s="20">
        <f t="shared" si="7"/>
        <v>48665.568425320263</v>
      </c>
      <c r="H21" s="20">
        <f t="shared" si="7"/>
        <v>27401.229506202842</v>
      </c>
    </row>
    <row r="22" spans="1:8" ht="34.15" customHeight="1" x14ac:dyDescent="0.25">
      <c r="A22" s="13" t="s">
        <v>29</v>
      </c>
      <c r="B22" s="20">
        <f t="shared" ref="B22:G22" si="8">B8/B7/12</f>
        <v>15540.447801060131</v>
      </c>
      <c r="C22" s="20">
        <f t="shared" si="8"/>
        <v>15709</v>
      </c>
      <c r="D22" s="20">
        <f>D8/D7/12</f>
        <v>16612.386059890061</v>
      </c>
      <c r="E22" s="20">
        <f t="shared" si="8"/>
        <v>18709.438971899363</v>
      </c>
      <c r="F22" s="20">
        <f t="shared" si="8"/>
        <v>14070.563314411642</v>
      </c>
      <c r="G22" s="20">
        <f t="shared" si="8"/>
        <v>14666.89419537896</v>
      </c>
      <c r="H22" s="20">
        <f>H8/H7/12</f>
        <v>15901.000000000002</v>
      </c>
    </row>
    <row r="23" spans="1:8" ht="53.45" customHeight="1" x14ac:dyDescent="0.25">
      <c r="B23" s="21"/>
      <c r="C23" s="21"/>
    </row>
    <row r="24" spans="1:8" ht="53.45" customHeight="1" x14ac:dyDescent="0.25">
      <c r="A24" s="22" t="s">
        <v>52</v>
      </c>
      <c r="B24" s="23"/>
      <c r="C24" s="24">
        <f>+C30</f>
        <v>48132.722327040006</v>
      </c>
      <c r="E24" t="s">
        <v>53</v>
      </c>
      <c r="F24">
        <v>1750</v>
      </c>
      <c r="G24" s="21">
        <f>F24*B21*12</f>
        <v>1007384325.7568418</v>
      </c>
    </row>
    <row r="25" spans="1:8" ht="25.15" customHeight="1" x14ac:dyDescent="0.25">
      <c r="G25" s="21">
        <f>G24+B8</f>
        <v>30520291026.814156</v>
      </c>
      <c r="H25" s="21"/>
    </row>
    <row r="26" spans="1:8" ht="13.9" customHeight="1" x14ac:dyDescent="0.25">
      <c r="A26" t="s">
        <v>34</v>
      </c>
    </row>
    <row r="27" spans="1:8" ht="53.45" customHeight="1" x14ac:dyDescent="0.25">
      <c r="A27" s="25" t="s">
        <v>35</v>
      </c>
      <c r="B27" s="23"/>
      <c r="C27" s="24">
        <v>42708</v>
      </c>
      <c r="E27" t="s">
        <v>54</v>
      </c>
      <c r="F27">
        <v>3000</v>
      </c>
      <c r="G27">
        <f>F27*20000*12</f>
        <v>720000000</v>
      </c>
    </row>
    <row r="28" spans="1:8" ht="19.149999999999999" customHeight="1" x14ac:dyDescent="0.25">
      <c r="A28" s="23" t="s">
        <v>36</v>
      </c>
      <c r="B28" s="23">
        <v>104.4</v>
      </c>
      <c r="C28" s="24">
        <f>C27*B28/100</f>
        <v>44587.152000000002</v>
      </c>
      <c r="E28" t="s">
        <v>55</v>
      </c>
      <c r="F28">
        <v>6000</v>
      </c>
      <c r="G28">
        <f>F28*25000</f>
        <v>150000000</v>
      </c>
    </row>
    <row r="29" spans="1:8" ht="19.149999999999999" customHeight="1" x14ac:dyDescent="0.25">
      <c r="A29" s="23" t="s">
        <v>37</v>
      </c>
      <c r="B29" s="26">
        <v>103.8</v>
      </c>
      <c r="C29" s="24">
        <f>+C28*B29/100</f>
        <v>46281.463776000004</v>
      </c>
      <c r="G29" s="36">
        <f>G25+G27+G28</f>
        <v>31390291026.814156</v>
      </c>
    </row>
    <row r="30" spans="1:8" ht="19.149999999999999" customHeight="1" x14ac:dyDescent="0.25">
      <c r="A30" s="23" t="s">
        <v>38</v>
      </c>
      <c r="B30" s="26">
        <v>104</v>
      </c>
      <c r="C30" s="24">
        <f>+C29*B30/100</f>
        <v>48132.722327040006</v>
      </c>
    </row>
    <row r="31" spans="1:8" ht="19.149999999999999" customHeight="1" x14ac:dyDescent="0.25">
      <c r="A31" s="23" t="s">
        <v>39</v>
      </c>
      <c r="B31" s="26">
        <v>104</v>
      </c>
      <c r="C31" s="24">
        <f>+C30*B31/100</f>
        <v>50058.031220121607</v>
      </c>
    </row>
  </sheetData>
  <mergeCells count="1">
    <mergeCell ref="B1:G1"/>
  </mergeCells>
  <pageMargins left="0.7" right="0.7" top="0.75" bottom="0.75" header="0.3" footer="0.3"/>
  <pageSetup orientation="portrait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B16" workbookViewId="0">
      <selection activeCell="G29" sqref="G29"/>
    </sheetView>
  </sheetViews>
  <sheetFormatPr defaultRowHeight="53.45" customHeight="1" x14ac:dyDescent="0.25"/>
  <cols>
    <col min="1" max="1" width="45.7109375" customWidth="1"/>
    <col min="2" max="2" width="34.140625" customWidth="1"/>
    <col min="3" max="3" width="26.7109375" customWidth="1"/>
    <col min="4" max="4" width="21.42578125" customWidth="1"/>
    <col min="5" max="5" width="19.85546875" customWidth="1"/>
    <col min="6" max="6" width="24.28515625" customWidth="1"/>
    <col min="7" max="7" width="25.28515625" customWidth="1"/>
    <col min="8" max="8" width="31.85546875" customWidth="1"/>
  </cols>
  <sheetData>
    <row r="1" spans="1:8" ht="53.45" customHeight="1" x14ac:dyDescent="0.25">
      <c r="A1" s="35" t="s">
        <v>51</v>
      </c>
      <c r="B1" s="37" t="s">
        <v>0</v>
      </c>
      <c r="C1" s="37"/>
      <c r="D1" s="37"/>
      <c r="E1" s="37"/>
      <c r="F1" s="37"/>
      <c r="G1" s="37"/>
    </row>
    <row r="2" spans="1:8" ht="196.15" customHeight="1" x14ac:dyDescent="0.25">
      <c r="A2" s="1"/>
      <c r="B2" s="2" t="s">
        <v>1</v>
      </c>
      <c r="C2" s="3" t="s">
        <v>2</v>
      </c>
      <c r="D2" s="3" t="s">
        <v>3</v>
      </c>
      <c r="E2" s="3" t="s">
        <v>4</v>
      </c>
      <c r="F2" s="3" t="s">
        <v>32</v>
      </c>
      <c r="G2" s="3" t="s">
        <v>30</v>
      </c>
      <c r="H2" s="3" t="s">
        <v>31</v>
      </c>
    </row>
    <row r="3" spans="1:8" ht="24" customHeight="1" x14ac:dyDescent="0.25">
      <c r="A3" s="4"/>
      <c r="B3" s="2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spans="1:8" ht="46.9" customHeight="1" x14ac:dyDescent="0.25">
      <c r="A4" s="5" t="s">
        <v>12</v>
      </c>
      <c r="B4" s="6">
        <v>22985.803883515993</v>
      </c>
      <c r="C4" s="6">
        <v>22140.743636312502</v>
      </c>
      <c r="D4" s="6">
        <v>21845.3065298359</v>
      </c>
      <c r="E4" s="6">
        <v>22026</v>
      </c>
      <c r="F4" s="6">
        <v>24194.702122918199</v>
      </c>
      <c r="G4" s="6">
        <v>24961.105804620998</v>
      </c>
      <c r="H4" s="6">
        <v>22316</v>
      </c>
    </row>
    <row r="5" spans="1:8" ht="43.15" customHeight="1" x14ac:dyDescent="0.25">
      <c r="A5" s="5" t="s">
        <v>33</v>
      </c>
      <c r="B5" s="6">
        <v>38968.966400000005</v>
      </c>
      <c r="C5" s="6">
        <v>38968.966400000005</v>
      </c>
      <c r="D5" s="6">
        <v>38968.966400000005</v>
      </c>
      <c r="E5" s="6">
        <v>38968.966400000005</v>
      </c>
      <c r="F5" s="6">
        <v>38968.966400000005</v>
      </c>
      <c r="G5" s="6">
        <v>38968.966400000005</v>
      </c>
      <c r="H5" s="6">
        <v>38968.966400000005</v>
      </c>
    </row>
    <row r="6" spans="1:8" ht="43.9" customHeight="1" x14ac:dyDescent="0.25">
      <c r="A6" s="5" t="s">
        <v>13</v>
      </c>
      <c r="B6" s="6">
        <f>+B5-B4</f>
        <v>15983.162516484012</v>
      </c>
      <c r="C6" s="6">
        <f>+C5-C4</f>
        <v>16828.222763687503</v>
      </c>
      <c r="D6" s="6">
        <f t="shared" ref="D6:H6" si="0">+D5-D4</f>
        <v>17123.659870164105</v>
      </c>
      <c r="E6" s="6">
        <f>+E5-E4</f>
        <v>16942.966400000005</v>
      </c>
      <c r="F6" s="6">
        <f t="shared" si="0"/>
        <v>14774.264277081806</v>
      </c>
      <c r="G6" s="6">
        <f t="shared" si="0"/>
        <v>14007.860595379007</v>
      </c>
      <c r="H6" s="6">
        <f t="shared" si="0"/>
        <v>16652.966400000005</v>
      </c>
    </row>
    <row r="7" spans="1:8" ht="45.6" customHeight="1" x14ac:dyDescent="0.25">
      <c r="A7" s="5" t="s">
        <v>14</v>
      </c>
      <c r="B7" s="8">
        <f>SUM(C7:H7)</f>
        <v>143813.12163202971</v>
      </c>
      <c r="C7" s="8">
        <v>30108.725509908982</v>
      </c>
      <c r="D7" s="8">
        <v>11541.892747023494</v>
      </c>
      <c r="E7" s="8">
        <v>27524.36016177923</v>
      </c>
      <c r="F7" s="8">
        <v>60933.718367600522</v>
      </c>
      <c r="G7" s="8">
        <v>11695.424845717496</v>
      </c>
      <c r="H7" s="8">
        <v>2009</v>
      </c>
    </row>
    <row r="8" spans="1:8" ht="24" customHeight="1" x14ac:dyDescent="0.25">
      <c r="A8" s="9" t="s">
        <v>15</v>
      </c>
      <c r="B8" s="10">
        <f>SUM(C8:H8)</f>
        <v>27218335727.523407</v>
      </c>
      <c r="C8" s="10">
        <f>+C7*C6*12</f>
        <v>6080116080.1376276</v>
      </c>
      <c r="D8" s="10">
        <f>+D7*D6*12</f>
        <v>2371673347.8953323</v>
      </c>
      <c r="E8" s="10">
        <f>+E7*E6*12</f>
        <v>5596131712.8302898</v>
      </c>
      <c r="F8" s="10">
        <f>+F7*F6*12</f>
        <v>10803010302.578445</v>
      </c>
      <c r="G8" s="10">
        <f t="shared" ref="G8:H8" si="1">+G7*G6*12</f>
        <v>1965934570.1105125</v>
      </c>
      <c r="H8" s="10">
        <f t="shared" si="1"/>
        <v>401469713.97120011</v>
      </c>
    </row>
    <row r="9" spans="1:8" ht="38.450000000000003" customHeight="1" x14ac:dyDescent="0.25">
      <c r="A9" s="5" t="s">
        <v>16</v>
      </c>
      <c r="B9" s="33">
        <v>13136</v>
      </c>
      <c r="C9" s="33">
        <v>13136</v>
      </c>
      <c r="D9" s="33">
        <v>13136</v>
      </c>
      <c r="E9" s="33">
        <v>13136</v>
      </c>
      <c r="F9" s="33">
        <v>13136</v>
      </c>
      <c r="G9" s="33">
        <v>13136</v>
      </c>
      <c r="H9" s="33">
        <v>13136</v>
      </c>
    </row>
    <row r="10" spans="1:8" ht="32.450000000000003" customHeight="1" x14ac:dyDescent="0.25">
      <c r="A10" s="11" t="s">
        <v>17</v>
      </c>
      <c r="B10" s="12">
        <f>+B8*100/B9/1000000000</f>
        <v>0.20720413921683473</v>
      </c>
      <c r="C10" s="12">
        <f>+C8*100/C9/1000000000</f>
        <v>4.6285901949890594E-2</v>
      </c>
      <c r="D10" s="12">
        <f t="shared" ref="D10:H10" si="2">+D8*100/D9/1000000000</f>
        <v>1.8054760565585661E-2</v>
      </c>
      <c r="E10" s="12">
        <f t="shared" si="2"/>
        <v>4.2601489896698305E-2</v>
      </c>
      <c r="F10" s="12">
        <f t="shared" si="2"/>
        <v>8.2239725202332872E-2</v>
      </c>
      <c r="G10" s="12">
        <f t="shared" si="2"/>
        <v>1.4966006167101951E-2</v>
      </c>
      <c r="H10" s="12">
        <f t="shared" si="2"/>
        <v>3.0562554352253357E-3</v>
      </c>
    </row>
    <row r="11" spans="1:8" ht="33.6" customHeight="1" x14ac:dyDescent="0.25">
      <c r="A11" s="13" t="s">
        <v>18</v>
      </c>
      <c r="B11" s="14">
        <f>SUM(C11:H11)</f>
        <v>169544.93176359392</v>
      </c>
      <c r="C11" s="14">
        <f>+C14+C17</f>
        <v>30108.725509908974</v>
      </c>
      <c r="D11" s="14">
        <f>+D13+D14+D17</f>
        <v>12747.538580369996</v>
      </c>
      <c r="E11" s="14">
        <f>+E13+E14+E17</f>
        <v>32101.14432376928</v>
      </c>
      <c r="F11" s="14">
        <f>+F13+F14+F17</f>
        <v>75982.472624852453</v>
      </c>
      <c r="G11" s="14">
        <f>+G13+G14+G17</f>
        <v>16582.657407470004</v>
      </c>
      <c r="H11" s="14">
        <f>+H13+H14+H17</f>
        <v>2022.3933172232369</v>
      </c>
    </row>
    <row r="12" spans="1:8" ht="17.45" customHeight="1" x14ac:dyDescent="0.25">
      <c r="A12" s="15" t="s">
        <v>19</v>
      </c>
      <c r="B12" s="16">
        <f>+B11*100/2977000</f>
        <v>5.6951606235671459</v>
      </c>
      <c r="C12" s="16">
        <f>+C11*100/2977000</f>
        <v>1.0113780822945573</v>
      </c>
      <c r="D12" s="16">
        <f t="shared" ref="D12:H12" si="3">+D11*100/2977000</f>
        <v>0.42820082567584805</v>
      </c>
      <c r="E12" s="16">
        <f t="shared" si="3"/>
        <v>1.0783051502777723</v>
      </c>
      <c r="F12" s="16">
        <f t="shared" si="3"/>
        <v>2.5523168500118394</v>
      </c>
      <c r="G12" s="16">
        <f t="shared" si="3"/>
        <v>0.55702577787940888</v>
      </c>
      <c r="H12" s="16">
        <f t="shared" si="3"/>
        <v>6.7933937427720428E-2</v>
      </c>
    </row>
    <row r="13" spans="1:8" ht="17.45" customHeight="1" x14ac:dyDescent="0.25">
      <c r="A13" s="15" t="s">
        <v>20</v>
      </c>
      <c r="B13" s="17">
        <f t="shared" ref="B13:B18" si="4">SUM(C13:H13)</f>
        <v>54278.864130561466</v>
      </c>
      <c r="C13" s="18">
        <v>0</v>
      </c>
      <c r="D13" s="18">
        <v>2508.9413580499995</v>
      </c>
      <c r="E13" s="18">
        <v>9673.5511943530946</v>
      </c>
      <c r="F13" s="18">
        <v>32064.987318848365</v>
      </c>
      <c r="G13" s="18">
        <v>10007.356481530003</v>
      </c>
      <c r="H13" s="18">
        <v>24.027777780000001</v>
      </c>
    </row>
    <row r="14" spans="1:8" ht="17.45" customHeight="1" x14ac:dyDescent="0.25">
      <c r="A14" s="15" t="s">
        <v>21</v>
      </c>
      <c r="B14" s="17">
        <f t="shared" si="4"/>
        <v>97937.324208446007</v>
      </c>
      <c r="C14" s="18">
        <v>27648.997114858976</v>
      </c>
      <c r="D14" s="18">
        <v>9692.0092593599966</v>
      </c>
      <c r="E14" s="18">
        <v>20571.021470799566</v>
      </c>
      <c r="F14" s="18">
        <v>35045.689881937462</v>
      </c>
      <c r="G14" s="18">
        <v>4931.5509259299997</v>
      </c>
      <c r="H14" s="18">
        <v>48.055555560000002</v>
      </c>
    </row>
    <row r="15" spans="1:8" ht="17.45" customHeight="1" x14ac:dyDescent="0.25">
      <c r="A15" s="15" t="s">
        <v>22</v>
      </c>
      <c r="B15" s="17">
        <f t="shared" si="4"/>
        <v>92137.523282520429</v>
      </c>
      <c r="C15" s="18">
        <v>27648.997114858976</v>
      </c>
      <c r="D15" s="18">
        <v>9692.0092593599966</v>
      </c>
      <c r="E15" s="18">
        <v>19852.016841169567</v>
      </c>
      <c r="F15" s="18">
        <v>31150.478462181884</v>
      </c>
      <c r="G15" s="18">
        <v>3794.0216049500004</v>
      </c>
      <c r="H15" s="18">
        <v>0</v>
      </c>
    </row>
    <row r="16" spans="1:8" ht="17.45" customHeight="1" x14ac:dyDescent="0.25">
      <c r="A16" s="15" t="s">
        <v>23</v>
      </c>
      <c r="B16" s="17">
        <f t="shared" si="4"/>
        <v>5799.8009259255577</v>
      </c>
      <c r="C16" s="18">
        <v>0</v>
      </c>
      <c r="D16" s="18">
        <v>0</v>
      </c>
      <c r="E16" s="18">
        <v>719.00462963000018</v>
      </c>
      <c r="F16" s="18">
        <v>3895.211419755557</v>
      </c>
      <c r="G16" s="18">
        <v>1137.52932098</v>
      </c>
      <c r="H16" s="18">
        <v>48.055555560000002</v>
      </c>
    </row>
    <row r="17" spans="1:8" ht="17.45" customHeight="1" x14ac:dyDescent="0.25">
      <c r="A17" s="19" t="s">
        <v>24</v>
      </c>
      <c r="B17" s="17">
        <f t="shared" si="4"/>
        <v>17328.743424586479</v>
      </c>
      <c r="C17" s="18">
        <v>2459.7283950499991</v>
      </c>
      <c r="D17" s="18">
        <v>546.58796296000003</v>
      </c>
      <c r="E17" s="18">
        <v>1856.5716586166188</v>
      </c>
      <c r="F17" s="18">
        <v>8871.7954240666259</v>
      </c>
      <c r="G17" s="18">
        <v>1643.7500000100001</v>
      </c>
      <c r="H17" s="18">
        <v>1950.3099838832368</v>
      </c>
    </row>
    <row r="18" spans="1:8" ht="31.9" customHeight="1" x14ac:dyDescent="0.25">
      <c r="A18" s="13" t="s">
        <v>25</v>
      </c>
      <c r="B18" s="14">
        <f t="shared" si="4"/>
        <v>46260.262278593684</v>
      </c>
      <c r="C18" s="14">
        <v>13701.315552852944</v>
      </c>
      <c r="D18" s="14">
        <v>2642.0478395299997</v>
      </c>
      <c r="E18" s="14">
        <v>7414.6786097864742</v>
      </c>
      <c r="F18" s="14">
        <v>17907.220276424261</v>
      </c>
      <c r="G18" s="14">
        <v>3430</v>
      </c>
      <c r="H18" s="14">
        <v>1165</v>
      </c>
    </row>
    <row r="19" spans="1:8" ht="22.9" customHeight="1" x14ac:dyDescent="0.25">
      <c r="A19" s="19" t="s">
        <v>26</v>
      </c>
      <c r="B19" s="16">
        <f t="shared" ref="B19:H19" si="5">+B18*100/803327</f>
        <v>5.7585842724810306</v>
      </c>
      <c r="C19" s="16">
        <f t="shared" si="5"/>
        <v>1.7055713990508152</v>
      </c>
      <c r="D19" s="16">
        <f t="shared" si="5"/>
        <v>0.32888821607265778</v>
      </c>
      <c r="E19" s="16">
        <f t="shared" si="5"/>
        <v>0.92299631529706749</v>
      </c>
      <c r="F19" s="16">
        <f t="shared" si="5"/>
        <v>2.2291321313019803</v>
      </c>
      <c r="G19" s="16">
        <f t="shared" si="5"/>
        <v>0.42697432054443585</v>
      </c>
      <c r="H19" s="16">
        <f t="shared" si="5"/>
        <v>0.14502189021407222</v>
      </c>
    </row>
    <row r="20" spans="1:8" ht="22.9" customHeight="1" x14ac:dyDescent="0.25">
      <c r="A20" s="19" t="s">
        <v>27</v>
      </c>
      <c r="B20" s="16">
        <f>+B11/B18</f>
        <v>3.665023141082548</v>
      </c>
      <c r="C20" s="16">
        <f>+C11/C18</f>
        <v>2.1975061733133803</v>
      </c>
      <c r="D20" s="16">
        <f>+D11/D18</f>
        <v>4.8248704620873504</v>
      </c>
      <c r="E20" s="16">
        <f t="shared" ref="E20:H20" si="6">+E11/E18</f>
        <v>4.3294046867250149</v>
      </c>
      <c r="F20" s="16">
        <f t="shared" si="6"/>
        <v>4.2431193368904454</v>
      </c>
      <c r="G20" s="16">
        <f t="shared" si="6"/>
        <v>4.83459399634694</v>
      </c>
      <c r="H20" s="16">
        <f t="shared" si="6"/>
        <v>1.7359599289469845</v>
      </c>
    </row>
    <row r="21" spans="1:8" ht="34.15" customHeight="1" x14ac:dyDescent="0.25">
      <c r="A21" s="13" t="s">
        <v>28</v>
      </c>
      <c r="B21" s="20">
        <f>+B8/B18/12</f>
        <v>49031.166972217114</v>
      </c>
      <c r="C21" s="20">
        <f>+C8/C18/12</f>
        <v>36980.12340909605</v>
      </c>
      <c r="D21" s="20">
        <f>+D8/D18/12</f>
        <v>74805.400076746111</v>
      </c>
      <c r="E21" s="20">
        <f t="shared" ref="E21:H21" si="7">+E8/E18/12</f>
        <v>62894.743514170172</v>
      </c>
      <c r="F21" s="20">
        <f t="shared" si="7"/>
        <v>50273.065537336828</v>
      </c>
      <c r="G21" s="20">
        <f t="shared" si="7"/>
        <v>47763.230566338985</v>
      </c>
      <c r="H21" s="20">
        <f t="shared" si="7"/>
        <v>28717.433045150221</v>
      </c>
    </row>
    <row r="22" spans="1:8" ht="34.15" customHeight="1" x14ac:dyDescent="0.25">
      <c r="A22" s="13" t="s">
        <v>29</v>
      </c>
      <c r="B22" s="20">
        <f t="shared" ref="B22:G22" si="8">B8/B7/12</f>
        <v>15771.819832712101</v>
      </c>
      <c r="C22" s="20">
        <f t="shared" si="8"/>
        <v>16828.222763687503</v>
      </c>
      <c r="D22" s="20">
        <f>D8/D7/12</f>
        <v>17123.659870164105</v>
      </c>
      <c r="E22" s="20">
        <f t="shared" si="8"/>
        <v>16942.966400000001</v>
      </c>
      <c r="F22" s="20">
        <f t="shared" si="8"/>
        <v>14774.264277081804</v>
      </c>
      <c r="G22" s="20">
        <f t="shared" si="8"/>
        <v>14007.860595379005</v>
      </c>
      <c r="H22" s="20">
        <f>H8/H7/12</f>
        <v>16652.966400000005</v>
      </c>
    </row>
    <row r="23" spans="1:8" ht="53.45" customHeight="1" x14ac:dyDescent="0.25">
      <c r="B23" s="21"/>
      <c r="C23" s="21"/>
    </row>
    <row r="24" spans="1:8" ht="53.45" customHeight="1" x14ac:dyDescent="0.25">
      <c r="A24" s="22" t="s">
        <v>52</v>
      </c>
      <c r="B24" s="23"/>
      <c r="C24" s="24">
        <f>+C31</f>
        <v>50058.031220121607</v>
      </c>
      <c r="F24">
        <v>1750</v>
      </c>
      <c r="G24" s="21">
        <f>F24*B21*12</f>
        <v>1029654506.4165595</v>
      </c>
    </row>
    <row r="25" spans="1:8" ht="25.15" customHeight="1" x14ac:dyDescent="0.25">
      <c r="G25" s="21">
        <f>G24+B8</f>
        <v>28247990233.939968</v>
      </c>
    </row>
    <row r="26" spans="1:8" ht="13.9" customHeight="1" x14ac:dyDescent="0.25">
      <c r="A26" t="s">
        <v>34</v>
      </c>
    </row>
    <row r="27" spans="1:8" ht="53.45" customHeight="1" x14ac:dyDescent="0.25">
      <c r="A27" s="25" t="s">
        <v>35</v>
      </c>
      <c r="B27" s="23"/>
      <c r="C27" s="24">
        <v>42708</v>
      </c>
      <c r="F27">
        <v>3000</v>
      </c>
      <c r="G27">
        <f>F27*20000*12</f>
        <v>720000000</v>
      </c>
    </row>
    <row r="28" spans="1:8" ht="19.149999999999999" customHeight="1" x14ac:dyDescent="0.25">
      <c r="A28" s="23" t="s">
        <v>36</v>
      </c>
      <c r="B28" s="23">
        <v>104.4</v>
      </c>
      <c r="C28" s="24">
        <f>C27*B28/100</f>
        <v>44587.152000000002</v>
      </c>
      <c r="F28">
        <v>6000</v>
      </c>
      <c r="G28">
        <f>F28*25000</f>
        <v>150000000</v>
      </c>
    </row>
    <row r="29" spans="1:8" ht="19.149999999999999" customHeight="1" x14ac:dyDescent="0.25">
      <c r="A29" s="23" t="s">
        <v>37</v>
      </c>
      <c r="B29" s="26">
        <v>103.8</v>
      </c>
      <c r="C29" s="24">
        <f>+C28*B29/100</f>
        <v>46281.463776000004</v>
      </c>
      <c r="G29" s="36">
        <f>G25+G27+G28</f>
        <v>29117990233.939968</v>
      </c>
    </row>
    <row r="30" spans="1:8" ht="19.149999999999999" customHeight="1" x14ac:dyDescent="0.25">
      <c r="A30" s="23" t="s">
        <v>38</v>
      </c>
      <c r="B30" s="26">
        <v>104</v>
      </c>
      <c r="C30" s="24">
        <f>+C29*B30/100</f>
        <v>48132.722327040006</v>
      </c>
    </row>
    <row r="31" spans="1:8" ht="19.149999999999999" customHeight="1" x14ac:dyDescent="0.25">
      <c r="A31" s="23" t="s">
        <v>39</v>
      </c>
      <c r="B31" s="26">
        <v>104</v>
      </c>
      <c r="C31" s="24">
        <f>+C30*B31/100</f>
        <v>50058.031220121607</v>
      </c>
    </row>
  </sheetData>
  <mergeCells count="1">
    <mergeCell ref="B1:G1"/>
  </mergeCells>
  <pageMargins left="0.7" right="0.7" top="0.75" bottom="0.75" header="0.3" footer="0.3"/>
  <pageSetup orientation="portrait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E28" sqref="E28"/>
    </sheetView>
  </sheetViews>
  <sheetFormatPr defaultRowHeight="15" x14ac:dyDescent="0.25"/>
  <cols>
    <col min="1" max="1" width="45.7109375" customWidth="1"/>
    <col min="2" max="2" width="34.140625" customWidth="1"/>
    <col min="3" max="3" width="26.7109375" customWidth="1"/>
    <col min="4" max="4" width="21.42578125" customWidth="1"/>
    <col min="5" max="5" width="19.85546875" customWidth="1"/>
    <col min="6" max="6" width="24.28515625" customWidth="1"/>
    <col min="7" max="7" width="25.28515625" customWidth="1"/>
    <col min="8" max="8" width="31.85546875" customWidth="1"/>
  </cols>
  <sheetData>
    <row r="1" spans="1:8" ht="53.45" customHeight="1" x14ac:dyDescent="0.25">
      <c r="A1" s="35" t="s">
        <v>51</v>
      </c>
      <c r="B1" s="37" t="s">
        <v>0</v>
      </c>
      <c r="C1" s="37"/>
      <c r="D1" s="37"/>
      <c r="E1" s="37"/>
      <c r="F1" s="37"/>
      <c r="G1" s="37"/>
    </row>
    <row r="2" spans="1:8" ht="196.15" customHeight="1" x14ac:dyDescent="0.25">
      <c r="A2" s="1"/>
      <c r="B2" s="2" t="s">
        <v>1</v>
      </c>
      <c r="C2" s="3" t="s">
        <v>2</v>
      </c>
      <c r="D2" s="3" t="s">
        <v>3</v>
      </c>
      <c r="E2" s="3" t="s">
        <v>4</v>
      </c>
      <c r="F2" s="3" t="s">
        <v>32</v>
      </c>
      <c r="G2" s="3" t="s">
        <v>30</v>
      </c>
      <c r="H2" s="3" t="s">
        <v>31</v>
      </c>
    </row>
    <row r="3" spans="1:8" ht="24" customHeight="1" x14ac:dyDescent="0.25">
      <c r="A3" s="4"/>
      <c r="B3" s="2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spans="1:8" ht="46.9" customHeight="1" x14ac:dyDescent="0.25">
      <c r="A4" s="5" t="s">
        <v>12</v>
      </c>
      <c r="B4" s="6">
        <v>22985.803883515993</v>
      </c>
      <c r="C4" s="6">
        <v>22140.743636312502</v>
      </c>
      <c r="D4" s="6">
        <v>21845.3065298359</v>
      </c>
      <c r="E4" s="6">
        <v>22026</v>
      </c>
      <c r="F4" s="6">
        <v>24194.702122918199</v>
      </c>
      <c r="G4" s="6">
        <v>24961.105804620998</v>
      </c>
      <c r="H4" s="6">
        <v>22316</v>
      </c>
    </row>
    <row r="5" spans="1:8" ht="43.15" customHeight="1" x14ac:dyDescent="0.25">
      <c r="A5" s="5" t="s">
        <v>33</v>
      </c>
      <c r="B5" s="6">
        <v>38968.966400000005</v>
      </c>
      <c r="C5" s="6">
        <v>38968.966400000005</v>
      </c>
      <c r="D5" s="6">
        <v>38968.966400000005</v>
      </c>
      <c r="E5" s="6">
        <v>38968.966400000005</v>
      </c>
      <c r="F5" s="6">
        <v>38968.966400000005</v>
      </c>
      <c r="G5" s="6">
        <v>38968.966400000005</v>
      </c>
      <c r="H5" s="6">
        <v>38968.966400000005</v>
      </c>
    </row>
    <row r="6" spans="1:8" ht="43.9" customHeight="1" x14ac:dyDescent="0.25">
      <c r="A6" s="5" t="s">
        <v>13</v>
      </c>
      <c r="B6" s="6">
        <f>+B5-B4</f>
        <v>15983.162516484012</v>
      </c>
      <c r="C6" s="6">
        <f>+C5-C4</f>
        <v>16828.222763687503</v>
      </c>
      <c r="D6" s="6">
        <f t="shared" ref="D6:H6" si="0">+D5-D4</f>
        <v>17123.659870164105</v>
      </c>
      <c r="E6" s="6">
        <f>+E5-E4</f>
        <v>16942.966400000005</v>
      </c>
      <c r="F6" s="6">
        <f t="shared" si="0"/>
        <v>14774.264277081806</v>
      </c>
      <c r="G6" s="6">
        <f t="shared" si="0"/>
        <v>14007.860595379007</v>
      </c>
      <c r="H6" s="6">
        <f t="shared" si="0"/>
        <v>16652.966400000005</v>
      </c>
    </row>
    <row r="7" spans="1:8" ht="45.6" customHeight="1" x14ac:dyDescent="0.25">
      <c r="A7" s="5" t="s">
        <v>14</v>
      </c>
      <c r="B7" s="8">
        <f>SUM(C7:H7)</f>
        <v>143813.12163202971</v>
      </c>
      <c r="C7" s="8">
        <v>30108.725509908982</v>
      </c>
      <c r="D7" s="8">
        <v>11541.892747023494</v>
      </c>
      <c r="E7" s="8">
        <v>27524.36016177923</v>
      </c>
      <c r="F7" s="8">
        <v>60933.718367600522</v>
      </c>
      <c r="G7" s="8">
        <v>11695.424845717496</v>
      </c>
      <c r="H7" s="8">
        <v>2009</v>
      </c>
    </row>
    <row r="8" spans="1:8" ht="24" customHeight="1" x14ac:dyDescent="0.25">
      <c r="A8" s="9" t="s">
        <v>15</v>
      </c>
      <c r="B8" s="10">
        <f>SUM(C8:H8)</f>
        <v>27218335727.523407</v>
      </c>
      <c r="C8" s="10">
        <f>+C7*C6*12</f>
        <v>6080116080.1376276</v>
      </c>
      <c r="D8" s="10">
        <f>+D7*D6*12</f>
        <v>2371673347.8953323</v>
      </c>
      <c r="E8" s="10">
        <f>+E7*E6*12</f>
        <v>5596131712.8302898</v>
      </c>
      <c r="F8" s="10">
        <f>+F7*F6*12</f>
        <v>10803010302.578445</v>
      </c>
      <c r="G8" s="10">
        <f t="shared" ref="G8:H8" si="1">+G7*G6*12</f>
        <v>1965934570.1105125</v>
      </c>
      <c r="H8" s="10">
        <f t="shared" si="1"/>
        <v>401469713.97120011</v>
      </c>
    </row>
    <row r="9" spans="1:8" ht="38.450000000000003" customHeight="1" x14ac:dyDescent="0.25">
      <c r="A9" s="5" t="s">
        <v>16</v>
      </c>
      <c r="B9" s="33">
        <v>13136</v>
      </c>
      <c r="C9" s="33">
        <v>13136</v>
      </c>
      <c r="D9" s="33">
        <v>13136</v>
      </c>
      <c r="E9" s="33">
        <v>13136</v>
      </c>
      <c r="F9" s="33">
        <v>13136</v>
      </c>
      <c r="G9" s="33">
        <v>13136</v>
      </c>
      <c r="H9" s="33">
        <v>13136</v>
      </c>
    </row>
    <row r="10" spans="1:8" ht="32.450000000000003" customHeight="1" x14ac:dyDescent="0.25">
      <c r="A10" s="11" t="s">
        <v>17</v>
      </c>
      <c r="B10" s="12">
        <f>+B8*100/B9/1000000000</f>
        <v>0.20720413921683473</v>
      </c>
      <c r="C10" s="12">
        <f>+C8*100/C9/1000000000</f>
        <v>4.6285901949890594E-2</v>
      </c>
      <c r="D10" s="12">
        <f t="shared" ref="D10:H10" si="2">+D8*100/D9/1000000000</f>
        <v>1.8054760565585661E-2</v>
      </c>
      <c r="E10" s="12">
        <f t="shared" si="2"/>
        <v>4.2601489896698305E-2</v>
      </c>
      <c r="F10" s="12">
        <f t="shared" si="2"/>
        <v>8.2239725202332872E-2</v>
      </c>
      <c r="G10" s="12">
        <f t="shared" si="2"/>
        <v>1.4966006167101951E-2</v>
      </c>
      <c r="H10" s="12">
        <f t="shared" si="2"/>
        <v>3.0562554352253357E-3</v>
      </c>
    </row>
    <row r="11" spans="1:8" ht="33.6" customHeight="1" x14ac:dyDescent="0.25">
      <c r="A11" s="13" t="s">
        <v>18</v>
      </c>
      <c r="B11" s="14">
        <f>SUM(C11:H11)</f>
        <v>169544.93176359392</v>
      </c>
      <c r="C11" s="14">
        <f>+C14+C17</f>
        <v>30108.725509908974</v>
      </c>
      <c r="D11" s="14">
        <f>+D13+D14+D17</f>
        <v>12747.538580369996</v>
      </c>
      <c r="E11" s="14">
        <f>+E13+E14+E17</f>
        <v>32101.14432376928</v>
      </c>
      <c r="F11" s="14">
        <f>+F13+F14+F17</f>
        <v>75982.472624852453</v>
      </c>
      <c r="G11" s="14">
        <f>+G13+G14+G17</f>
        <v>16582.657407470004</v>
      </c>
      <c r="H11" s="14">
        <f>+H13+H14+H17</f>
        <v>2022.3933172232369</v>
      </c>
    </row>
    <row r="12" spans="1:8" ht="17.45" customHeight="1" x14ac:dyDescent="0.25">
      <c r="A12" s="15" t="s">
        <v>19</v>
      </c>
      <c r="B12" s="16">
        <f>+B11*100/2977000</f>
        <v>5.6951606235671459</v>
      </c>
      <c r="C12" s="16">
        <f>+C11*100/2977000</f>
        <v>1.0113780822945573</v>
      </c>
      <c r="D12" s="16">
        <f t="shared" ref="D12:H12" si="3">+D11*100/2977000</f>
        <v>0.42820082567584805</v>
      </c>
      <c r="E12" s="16">
        <f t="shared" si="3"/>
        <v>1.0783051502777723</v>
      </c>
      <c r="F12" s="16">
        <f t="shared" si="3"/>
        <v>2.5523168500118394</v>
      </c>
      <c r="G12" s="16">
        <f t="shared" si="3"/>
        <v>0.55702577787940888</v>
      </c>
      <c r="H12" s="16">
        <f t="shared" si="3"/>
        <v>6.7933937427720428E-2</v>
      </c>
    </row>
    <row r="13" spans="1:8" ht="17.45" customHeight="1" x14ac:dyDescent="0.25">
      <c r="A13" s="15" t="s">
        <v>20</v>
      </c>
      <c r="B13" s="17">
        <f t="shared" ref="B13:B18" si="4">SUM(C13:H13)</f>
        <v>54278.864130561466</v>
      </c>
      <c r="C13" s="18">
        <v>0</v>
      </c>
      <c r="D13" s="18">
        <v>2508.9413580499995</v>
      </c>
      <c r="E13" s="18">
        <v>9673.5511943530946</v>
      </c>
      <c r="F13" s="18">
        <v>32064.987318848365</v>
      </c>
      <c r="G13" s="18">
        <v>10007.356481530003</v>
      </c>
      <c r="H13" s="18">
        <v>24.027777780000001</v>
      </c>
    </row>
    <row r="14" spans="1:8" ht="17.45" customHeight="1" x14ac:dyDescent="0.25">
      <c r="A14" s="15" t="s">
        <v>21</v>
      </c>
      <c r="B14" s="17">
        <f t="shared" si="4"/>
        <v>97937.324208446007</v>
      </c>
      <c r="C14" s="18">
        <v>27648.997114858976</v>
      </c>
      <c r="D14" s="18">
        <v>9692.0092593599966</v>
      </c>
      <c r="E14" s="18">
        <v>20571.021470799566</v>
      </c>
      <c r="F14" s="18">
        <v>35045.689881937462</v>
      </c>
      <c r="G14" s="18">
        <v>4931.5509259299997</v>
      </c>
      <c r="H14" s="18">
        <v>48.055555560000002</v>
      </c>
    </row>
    <row r="15" spans="1:8" ht="17.45" customHeight="1" x14ac:dyDescent="0.25">
      <c r="A15" s="15" t="s">
        <v>22</v>
      </c>
      <c r="B15" s="17">
        <f t="shared" si="4"/>
        <v>92137.523282520429</v>
      </c>
      <c r="C15" s="18">
        <v>27648.997114858976</v>
      </c>
      <c r="D15" s="18">
        <v>9692.0092593599966</v>
      </c>
      <c r="E15" s="18">
        <v>19852.016841169567</v>
      </c>
      <c r="F15" s="18">
        <v>31150.478462181884</v>
      </c>
      <c r="G15" s="18">
        <v>3794.0216049500004</v>
      </c>
      <c r="H15" s="18">
        <v>0</v>
      </c>
    </row>
    <row r="16" spans="1:8" ht="17.45" customHeight="1" x14ac:dyDescent="0.25">
      <c r="A16" s="15" t="s">
        <v>23</v>
      </c>
      <c r="B16" s="17">
        <f t="shared" si="4"/>
        <v>5799.8009259255577</v>
      </c>
      <c r="C16" s="18">
        <v>0</v>
      </c>
      <c r="D16" s="18">
        <v>0</v>
      </c>
      <c r="E16" s="18">
        <v>719.00462963000018</v>
      </c>
      <c r="F16" s="18">
        <v>3895.211419755557</v>
      </c>
      <c r="G16" s="18">
        <v>1137.52932098</v>
      </c>
      <c r="H16" s="18">
        <v>48.055555560000002</v>
      </c>
    </row>
    <row r="17" spans="1:8" ht="17.45" customHeight="1" x14ac:dyDescent="0.25">
      <c r="A17" s="19" t="s">
        <v>24</v>
      </c>
      <c r="B17" s="17">
        <f t="shared" si="4"/>
        <v>17328.743424586479</v>
      </c>
      <c r="C17" s="18">
        <v>2459.7283950499991</v>
      </c>
      <c r="D17" s="18">
        <v>546.58796296000003</v>
      </c>
      <c r="E17" s="18">
        <v>1856.5716586166188</v>
      </c>
      <c r="F17" s="18">
        <v>8871.7954240666259</v>
      </c>
      <c r="G17" s="18">
        <v>1643.7500000100001</v>
      </c>
      <c r="H17" s="18">
        <v>1950.3099838832368</v>
      </c>
    </row>
    <row r="18" spans="1:8" ht="31.9" customHeight="1" x14ac:dyDescent="0.25">
      <c r="A18" s="13" t="s">
        <v>25</v>
      </c>
      <c r="B18" s="14">
        <f t="shared" si="4"/>
        <v>46260.262278593684</v>
      </c>
      <c r="C18" s="14">
        <v>13701.315552852944</v>
      </c>
      <c r="D18" s="14">
        <v>2642.0478395299997</v>
      </c>
      <c r="E18" s="14">
        <v>7414.6786097864742</v>
      </c>
      <c r="F18" s="14">
        <v>17907.220276424261</v>
      </c>
      <c r="G18" s="14">
        <v>3430</v>
      </c>
      <c r="H18" s="14">
        <v>1165</v>
      </c>
    </row>
    <row r="19" spans="1:8" ht="22.9" customHeight="1" x14ac:dyDescent="0.25">
      <c r="A19" s="19" t="s">
        <v>26</v>
      </c>
      <c r="B19" s="16">
        <f t="shared" ref="B19:H19" si="5">+B18*100/803327</f>
        <v>5.7585842724810306</v>
      </c>
      <c r="C19" s="16">
        <f t="shared" si="5"/>
        <v>1.7055713990508152</v>
      </c>
      <c r="D19" s="16">
        <f t="shared" si="5"/>
        <v>0.32888821607265778</v>
      </c>
      <c r="E19" s="16">
        <f t="shared" si="5"/>
        <v>0.92299631529706749</v>
      </c>
      <c r="F19" s="16">
        <f t="shared" si="5"/>
        <v>2.2291321313019803</v>
      </c>
      <c r="G19" s="16">
        <f t="shared" si="5"/>
        <v>0.42697432054443585</v>
      </c>
      <c r="H19" s="16">
        <f t="shared" si="5"/>
        <v>0.14502189021407222</v>
      </c>
    </row>
    <row r="20" spans="1:8" ht="22.9" customHeight="1" x14ac:dyDescent="0.25">
      <c r="A20" s="19" t="s">
        <v>27</v>
      </c>
      <c r="B20" s="16">
        <f>+B11/B18</f>
        <v>3.665023141082548</v>
      </c>
      <c r="C20" s="16">
        <f>+C11/C18</f>
        <v>2.1975061733133803</v>
      </c>
      <c r="D20" s="16">
        <f>+D11/D18</f>
        <v>4.8248704620873504</v>
      </c>
      <c r="E20" s="16">
        <f t="shared" ref="E20:H20" si="6">+E11/E18</f>
        <v>4.3294046867250149</v>
      </c>
      <c r="F20" s="16">
        <f t="shared" si="6"/>
        <v>4.2431193368904454</v>
      </c>
      <c r="G20" s="16">
        <f t="shared" si="6"/>
        <v>4.83459399634694</v>
      </c>
      <c r="H20" s="16">
        <f t="shared" si="6"/>
        <v>1.7359599289469845</v>
      </c>
    </row>
    <row r="21" spans="1:8" ht="34.15" customHeight="1" x14ac:dyDescent="0.25">
      <c r="A21" s="13" t="s">
        <v>28</v>
      </c>
      <c r="B21" s="20">
        <f>+B8/B18/12</f>
        <v>49031.166972217114</v>
      </c>
      <c r="C21" s="20">
        <f>+C8/C18/12</f>
        <v>36980.12340909605</v>
      </c>
      <c r="D21" s="20">
        <f>+D8/D18/12</f>
        <v>74805.400076746111</v>
      </c>
      <c r="E21" s="20">
        <f t="shared" ref="E21:H21" si="7">+E8/E18/12</f>
        <v>62894.743514170172</v>
      </c>
      <c r="F21" s="20">
        <f t="shared" si="7"/>
        <v>50273.065537336828</v>
      </c>
      <c r="G21" s="20">
        <f t="shared" si="7"/>
        <v>47763.230566338985</v>
      </c>
      <c r="H21" s="20">
        <f t="shared" si="7"/>
        <v>28717.433045150221</v>
      </c>
    </row>
    <row r="22" spans="1:8" ht="34.15" customHeight="1" x14ac:dyDescent="0.25">
      <c r="A22" s="13" t="s">
        <v>29</v>
      </c>
      <c r="B22" s="20">
        <f t="shared" ref="B22:G22" si="8">B8/B7/12</f>
        <v>15771.819832712101</v>
      </c>
      <c r="C22" s="20">
        <f t="shared" si="8"/>
        <v>16828.222763687503</v>
      </c>
      <c r="D22" s="20">
        <f>D8/D7/12</f>
        <v>17123.659870164105</v>
      </c>
      <c r="E22" s="20">
        <f t="shared" si="8"/>
        <v>16942.966400000001</v>
      </c>
      <c r="F22" s="20">
        <f t="shared" si="8"/>
        <v>14774.264277081804</v>
      </c>
      <c r="G22" s="20">
        <f t="shared" si="8"/>
        <v>14007.860595379005</v>
      </c>
      <c r="H22" s="20">
        <f>H8/H7/12</f>
        <v>16652.966400000005</v>
      </c>
    </row>
    <row r="23" spans="1:8" ht="53.45" customHeight="1" x14ac:dyDescent="0.25">
      <c r="B23" s="21"/>
      <c r="C23" s="21"/>
    </row>
    <row r="24" spans="1:8" ht="53.45" customHeight="1" x14ac:dyDescent="0.25">
      <c r="A24" s="22" t="s">
        <v>52</v>
      </c>
      <c r="B24" s="23"/>
      <c r="C24" s="24">
        <f>+C31</f>
        <v>50058.031220121607</v>
      </c>
    </row>
    <row r="25" spans="1:8" ht="25.15" customHeight="1" x14ac:dyDescent="0.25"/>
    <row r="26" spans="1:8" ht="13.9" customHeight="1" x14ac:dyDescent="0.25">
      <c r="A26" t="s">
        <v>34</v>
      </c>
    </row>
    <row r="27" spans="1:8" ht="53.45" customHeight="1" x14ac:dyDescent="0.25">
      <c r="A27" s="25" t="s">
        <v>35</v>
      </c>
      <c r="B27" s="23"/>
      <c r="C27" s="24">
        <v>42708</v>
      </c>
    </row>
    <row r="28" spans="1:8" ht="19.149999999999999" customHeight="1" x14ac:dyDescent="0.25">
      <c r="A28" s="23" t="s">
        <v>36</v>
      </c>
      <c r="B28" s="23">
        <v>104.4</v>
      </c>
      <c r="C28" s="24">
        <f>C27*B28/100</f>
        <v>44587.152000000002</v>
      </c>
    </row>
    <row r="29" spans="1:8" ht="19.149999999999999" customHeight="1" x14ac:dyDescent="0.25">
      <c r="A29" s="23" t="s">
        <v>37</v>
      </c>
      <c r="B29" s="26">
        <v>103.8</v>
      </c>
      <c r="C29" s="24">
        <f>+C28*B29/100</f>
        <v>46281.463776000004</v>
      </c>
    </row>
    <row r="30" spans="1:8" ht="19.149999999999999" customHeight="1" x14ac:dyDescent="0.25">
      <c r="A30" s="23" t="s">
        <v>38</v>
      </c>
      <c r="B30" s="26">
        <v>104</v>
      </c>
      <c r="C30" s="24">
        <f>+C29*B30/100</f>
        <v>48132.722327040006</v>
      </c>
    </row>
    <row r="31" spans="1:8" ht="19.149999999999999" customHeight="1" x14ac:dyDescent="0.25">
      <c r="A31" s="23" t="s">
        <v>39</v>
      </c>
      <c r="B31" s="26">
        <v>104</v>
      </c>
      <c r="C31" s="24">
        <f>+C30*B31/100</f>
        <v>50058.031220121607</v>
      </c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AMPOP</vt:lpstr>
      <vt:lpstr>Revised_2025—elders-growing</vt:lpstr>
      <vt:lpstr>Revised_2026—elders-growing</vt:lpstr>
      <vt:lpstr>Revised_2027—elders-growing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 J</dc:creator>
  <cp:lastModifiedBy>Artak.Harutyunyan</cp:lastModifiedBy>
  <dcterms:created xsi:type="dcterms:W3CDTF">2024-01-20T10:04:57Z</dcterms:created>
  <dcterms:modified xsi:type="dcterms:W3CDTF">2024-06-11T17:34:45Z</dcterms:modified>
</cp:coreProperties>
</file>